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8" i="9" l="1"/>
  <c r="E27" i="9"/>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<sst xmlns="http://schemas.openxmlformats.org/spreadsheetml/2006/main" count="196" uniqueCount="123">
  <si>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</si>
  <si>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</si>
  <si>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</si>
  <si>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</si>
  <si>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</si>
  <si>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</si>
  <si>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</si>
  <si>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</si>
  <si>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</si>
  <si>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</si>
  <si>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</si>
  <si>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</si>
  <si>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</si>
  <si>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</si>
  <si>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</si>
  <si>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</si>
  <si>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</si>
  <si>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</si>
  <si>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</si>
  <si>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</si>
  <si>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</si>
  <si>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</si>
  <si>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</si>
  <si>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</si>
  <si>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</si>
  <si>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</si>
  <si>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</si>
  <si>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</si>
  <si>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</si>
  <si>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</si>
  <si>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</si>
  <si>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</si>
  <si>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</si>
  <si>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</si>
  <si>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</si>
  <si>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</si>
  <si>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</si>
  <si>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</si>
  <si>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</si>
  <si>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</si>
  <si>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</si>
  <si>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</si>
  <si>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</si>
  <si>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</si>
  <si>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</si>
  <si>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</si>
  <si>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</si>
  <si>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</si>
  <si>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</si>
  <si>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</si>
  <si>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</si>
  <si>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</si>
  <si>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</si>
  <si>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</si>
  <si>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</si>
  <si>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</si>
  <si>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</si>
  <si>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</si>
  <si>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</si>
  <si>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</si>
  <si>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</si>
  <si>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</si>
  <si>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</si>
  <si>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</si>
  <si>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</si>
  <si>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</si>
  <si>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</si>
  <si>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</si>
  <si>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</si>
  <si>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</si>
  <si>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</si>
  <si>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</si>
  <si>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</si>
  <si>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</si>
  <si>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</si>
  <si>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 ситуаційний план, тощо)</t>
  </si>
  <si>
    <t>2.1. Фотофіксація (відсутня)</t>
  </si>
  <si>
    <t>Донецька обл., м. Донецьк, вулиця Рєчна, будинок 24, квартира 56</t>
  </si>
  <si>
    <t>Квартира, чотирикімнатна, загальною площею 74,3 кв.м (житлова площа - 44,6 кв.м), за адресою: Донецька обл., м. Донецьк, вулиця Рєчна, будинок 24, квартира 56. Реєстраційний номер об’єкта нерухомого майна: 103898214101.  Інвентарний № 173314.</t>
  </si>
  <si>
    <t xml:space="preserve">328 600,00 грн, без ПДВ </t>
  </si>
  <si>
    <t>Відсутні оригінали правовстановлюючого документу та технічного паспорту</t>
  </si>
  <si>
    <t>так (арешти нерухомого майна. Обтяжувач - Відділ державної виконавчої служби Ленінського районного управління юстиції у м. Донецьк. Банком вживаються заходи щодо скасування записів про зазначені арешти)</t>
  </si>
  <si>
    <t>G22N027099</t>
  </si>
  <si>
    <t>https://www.fg.gov.ua/passport/59843</t>
  </si>
  <si>
    <t>https://www.fg.gov.ua/passport/60022</t>
  </si>
  <si>
    <t>https://www.fg.gov.ua/passport/60108</t>
  </si>
  <si>
    <t>https://www.fg.gov.ua/passport/60175</t>
  </si>
  <si>
    <t>Не відбулися у зв’язку з відсутністю учасників.</t>
  </si>
  <si>
    <t>https://www.fg.gov.ua/lot/172175</t>
  </si>
  <si>
    <t>G22N027418</t>
  </si>
  <si>
    <t>https://www.fg.gov.ua/passport/60481</t>
  </si>
  <si>
    <t>https://www.fg.gov.ua/passport/60552</t>
  </si>
  <si>
    <t>https://www.fg.gov.ua/passport/60599</t>
  </si>
  <si>
    <t>https://www.fg.gov.ua/passport/60631</t>
  </si>
  <si>
    <t>https://www.fg.gov.ua/lot/172487</t>
  </si>
  <si>
    <t>Уповноважена особа</t>
  </si>
  <si>
    <t>Артем КАРАЧЕНЦЕВ</t>
  </si>
  <si>
    <t>Уповноважена особа Фонду гарантування вкладів фізичних осіб на ліквідацію ПАТ «ПРОМІНВЕСТБАНК»</t>
  </si>
  <si>
    <t>https://www.fg.gov.ua/passport/60754</t>
  </si>
  <si>
    <t>https://www.fg.gov.ua/passport/60831</t>
  </si>
  <si>
    <t>https://www.fg.gov.ua/passport/60862</t>
  </si>
  <si>
    <t>https://www.fg.gov.ua/passport/60899</t>
  </si>
  <si>
    <t>G22N027538</t>
  </si>
  <si>
    <t>https://www.fg.gov.ua/lot/172611</t>
  </si>
  <si>
    <t>https://www.fg.gov.ua/passport/61053</t>
  </si>
  <si>
    <t>https://www.fg.gov.ua/passport/61122</t>
  </si>
  <si>
    <t>https://www.fg.gov.ua/passport/61161</t>
  </si>
  <si>
    <t>https://www.fg.gov.ua/passport/61209</t>
  </si>
  <si>
    <t>G22N027663</t>
  </si>
  <si>
    <t>https://www.fg.gov.ua/lot/172745</t>
  </si>
  <si>
    <t>G22N027844</t>
  </si>
  <si>
    <t>https://www.fg.gov.ua/passport/61506</t>
  </si>
  <si>
    <t>https://www.fg.gov.ua/passport/61579</t>
  </si>
  <si>
    <t>https://www.fg.gov.ua/passport/61626</t>
  </si>
  <si>
    <t>https://www.fg.gov.ua/passport/61672</t>
  </si>
  <si>
    <t>https://www.fg.gov.ua/lot/172931</t>
  </si>
  <si>
    <t>GL22N028069</t>
  </si>
  <si>
    <t>https://www.fg.gov.ua/passport/61999</t>
  </si>
  <si>
    <t>https://www.fg.gov.ua/passport/62166</t>
  </si>
  <si>
    <t>https://www.fg.gov.ua/passport/62214</t>
  </si>
  <si>
    <t>https://www.fg.gov.ua/passport/62262</t>
  </si>
  <si>
    <t>https://www.fg.gov.ua/lot/173172</t>
  </si>
  <si>
    <t>Не відбулися у зв’язку з відсутністю ставок.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</si>
</sst>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xf numFmtId="0" fontId="18" fillId="0" borderId="0" xfId="0" applyFont="1"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xf numFmtId="0" fontId="8" fillId="0" borderId="28" xfId="0" applyFont="1" applyFill="1" applyBorder="1" applyAlignment="1">
      <alignment horizontal="center" vertical="center" wrapText="1"/>
    </xf>
    <xf numFmtId="0" fontId="0" fillId="0" borderId="29" xfId="0"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87" TargetMode="External"/><Relationship Id="rId18" Type="http://schemas.openxmlformats.org/officeDocument/2006/relationships/hyperlink" Target="https://www.fg.gov.ua/passport/60831" TargetMode="External"/><Relationship Id="rId26" Type="http://schemas.openxmlformats.org/officeDocument/2006/relationships/hyperlink" Target="https://www.fg.gov.ua/passport/61122" TargetMode="External"/><Relationship Id="rId39" Type="http://schemas.openxmlformats.org/officeDocument/2006/relationships/hyperlink" Target="https://www.fg.gov.ua/lot/172931" TargetMode="External"/><Relationship Id="rId3" Type="http://schemas.openxmlformats.org/officeDocument/2006/relationships/hyperlink" Target="https://www.fg.gov.ua/passport/60108" TargetMode="External"/><Relationship Id="rId21" Type="http://schemas.openxmlformats.org/officeDocument/2006/relationships/hyperlink" Target="https://www.fg.gov.ua/lot/172611" TargetMode="External"/><Relationship Id="rId34" Type="http://schemas.openxmlformats.org/officeDocument/2006/relationships/hyperlink" Target="https://www.fg.gov.ua/passport/61579" TargetMode="External"/><Relationship Id="rId42" Type="http://schemas.openxmlformats.org/officeDocument/2006/relationships/hyperlink" Target="https://www.fg.gov.ua/passport/62166" TargetMode="External"/><Relationship Id="rId47" Type="http://schemas.openxmlformats.org/officeDocument/2006/relationships/hyperlink" Target="https://www.fg.gov.ua/lot/173172" TargetMode="External"/><Relationship Id="rId7" Type="http://schemas.openxmlformats.org/officeDocument/2006/relationships/hyperlink" Target="https://www.fg.gov.ua/lot/172175" TargetMode="External"/><Relationship Id="rId12" Type="http://schemas.openxmlformats.org/officeDocument/2006/relationships/hyperlink" Target="https://www.fg.gov.ua/passport/60631" TargetMode="External"/><Relationship Id="rId17" Type="http://schemas.openxmlformats.org/officeDocument/2006/relationships/hyperlink" Target="https://www.fg.gov.ua/passport/60754" TargetMode="External"/><Relationship Id="rId25" Type="http://schemas.openxmlformats.org/officeDocument/2006/relationships/hyperlink" Target="https://www.fg.gov.ua/passport/61053" TargetMode="External"/><Relationship Id="rId33" Type="http://schemas.openxmlformats.org/officeDocument/2006/relationships/hyperlink" Target="https://www.fg.gov.ua/passport/61506" TargetMode="External"/><Relationship Id="rId38" Type="http://schemas.openxmlformats.org/officeDocument/2006/relationships/hyperlink" Target="https://www.fg.gov.ua/lot/172931" TargetMode="External"/><Relationship Id="rId46" Type="http://schemas.openxmlformats.org/officeDocument/2006/relationships/hyperlink" Target="https://www.fg.gov.ua/lot/173172" TargetMode="External"/><Relationship Id="rId2" Type="http://schemas.openxmlformats.org/officeDocument/2006/relationships/hyperlink" Target="https://www.fg.gov.ua/passport/60022" TargetMode="External"/><Relationship Id="rId16" Type="http://schemas.openxmlformats.org/officeDocument/2006/relationships/hyperlink" Target="https://www.fg.gov.ua/lot/172487" TargetMode="External"/><Relationship Id="rId20" Type="http://schemas.openxmlformats.org/officeDocument/2006/relationships/hyperlink" Target="https://www.fg.gov.ua/passport/60899" TargetMode="External"/><Relationship Id="rId29" Type="http://schemas.openxmlformats.org/officeDocument/2006/relationships/hyperlink" Target="https://www.fg.gov.ua/lot/172745" TargetMode="External"/><Relationship Id="rId41" Type="http://schemas.openxmlformats.org/officeDocument/2006/relationships/hyperlink" Target="https://www.fg.gov.ua/passport/61999" TargetMode="External"/><Relationship Id="rId1" Type="http://schemas.openxmlformats.org/officeDocument/2006/relationships/hyperlink" Target="https://www.fg.gov.ua/passport/59843" TargetMode="External"/><Relationship Id="rId6" Type="http://schemas.openxmlformats.org/officeDocument/2006/relationships/hyperlink" Target="https://www.fg.gov.ua/lot/172175" TargetMode="External"/><Relationship Id="rId11" Type="http://schemas.openxmlformats.org/officeDocument/2006/relationships/hyperlink" Target="https://www.fg.gov.ua/passport/60599" TargetMode="External"/><Relationship Id="rId24" Type="http://schemas.openxmlformats.org/officeDocument/2006/relationships/hyperlink" Target="https://www.fg.gov.ua/lot/172611" TargetMode="External"/><Relationship Id="rId32" Type="http://schemas.openxmlformats.org/officeDocument/2006/relationships/hyperlink" Target="https://www.fg.gov.ua/lot/172745" TargetMode="External"/><Relationship Id="rId37" Type="http://schemas.openxmlformats.org/officeDocument/2006/relationships/hyperlink" Target="https://www.fg.gov.ua/lot/172931" TargetMode="External"/><Relationship Id="rId40" Type="http://schemas.openxmlformats.org/officeDocument/2006/relationships/hyperlink" Target="https://www.fg.gov.ua/lot/172931" TargetMode="External"/><Relationship Id="rId45" Type="http://schemas.openxmlformats.org/officeDocument/2006/relationships/hyperlink" Target="https://www.fg.gov.ua/lot/173172" TargetMode="External"/><Relationship Id="rId5" Type="http://schemas.openxmlformats.org/officeDocument/2006/relationships/hyperlink" Target="https://www.fg.gov.ua/lot/172175" TargetMode="External"/><Relationship Id="rId15" Type="http://schemas.openxmlformats.org/officeDocument/2006/relationships/hyperlink" Target="https://www.fg.gov.ua/lot/172487" TargetMode="External"/><Relationship Id="rId23" Type="http://schemas.openxmlformats.org/officeDocument/2006/relationships/hyperlink" Target="https://www.fg.gov.ua/lot/172611" TargetMode="External"/><Relationship Id="rId28" Type="http://schemas.openxmlformats.org/officeDocument/2006/relationships/hyperlink" Target="https://www.fg.gov.ua/passport/61209" TargetMode="External"/><Relationship Id="rId36" Type="http://schemas.openxmlformats.org/officeDocument/2006/relationships/hyperlink" Target="https://www.fg.gov.ua/passport/61672" TargetMode="External"/><Relationship Id="rId49" Type="http://schemas.openxmlformats.org/officeDocument/2006/relationships/printerSettings" Target="../printerSettings/printerSettings2.bin"/><Relationship Id="rId10" Type="http://schemas.openxmlformats.org/officeDocument/2006/relationships/hyperlink" Target="https://www.fg.gov.ua/passport/60552" TargetMode="External"/><Relationship Id="rId19" Type="http://schemas.openxmlformats.org/officeDocument/2006/relationships/hyperlink" Target="https://www.fg.gov.ua/passport/60862" TargetMode="External"/><Relationship Id="rId31" Type="http://schemas.openxmlformats.org/officeDocument/2006/relationships/hyperlink" Target="https://www.fg.gov.ua/lot/172745" TargetMode="External"/><Relationship Id="rId44" Type="http://schemas.openxmlformats.org/officeDocument/2006/relationships/hyperlink" Target="https://www.fg.gov.ua/passport/62262" TargetMode="External"/><Relationship Id="rId4" Type="http://schemas.openxmlformats.org/officeDocument/2006/relationships/hyperlink" Target="https://www.fg.gov.ua/passport/60175" TargetMode="External"/><Relationship Id="rId9" Type="http://schemas.openxmlformats.org/officeDocument/2006/relationships/hyperlink" Target="https://www.fg.gov.ua/passport/60481" TargetMode="External"/><Relationship Id="rId14" Type="http://schemas.openxmlformats.org/officeDocument/2006/relationships/hyperlink" Target="https://www.fg.gov.ua/lot/172487" TargetMode="External"/><Relationship Id="rId22" Type="http://schemas.openxmlformats.org/officeDocument/2006/relationships/hyperlink" Target="https://www.fg.gov.ua/lot/172611" TargetMode="External"/><Relationship Id="rId27" Type="http://schemas.openxmlformats.org/officeDocument/2006/relationships/hyperlink" Target="https://www.fg.gov.ua/passport/61161" TargetMode="External"/><Relationship Id="rId30" Type="http://schemas.openxmlformats.org/officeDocument/2006/relationships/hyperlink" Target="https://www.fg.gov.ua/lot/172745" TargetMode="External"/><Relationship Id="rId35" Type="http://schemas.openxmlformats.org/officeDocument/2006/relationships/hyperlink" Target="https://www.fg.gov.ua/passport/61626" TargetMode="External"/><Relationship Id="rId43" Type="http://schemas.openxmlformats.org/officeDocument/2006/relationships/hyperlink" Target="https://www.fg.gov.ua/passport/62214" TargetMode="External"/><Relationship Id="rId48" Type="http://schemas.openxmlformats.org/officeDocument/2006/relationships/hyperlink" Target="https://www.fg.gov.ua/lot/173172" TargetMode="External"/><Relationship Id="rId8" Type="http://schemas.openxmlformats.org/officeDocument/2006/relationships/hyperlink" Target="https://www.fg.gov.ua/lot/1721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F14" sqref="F14"/>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72</v>
      </c>
      <c r="C2" s="119"/>
      <c r="D2" s="5"/>
    </row>
    <row r="3" spans="1:16384" x14ac:dyDescent="0.25">
      <c r="A3" s="6"/>
      <c r="B3" s="19" t="s">
        <v>4</v>
      </c>
      <c r="C3" s="20" t="s">
        <v>63</v>
      </c>
      <c r="D3" s="5"/>
    </row>
    <row r="4" spans="1:16384" x14ac:dyDescent="0.25">
      <c r="A4" s="6"/>
      <c r="B4" s="120" t="s">
        <v>5</v>
      </c>
      <c r="C4" s="121"/>
      <c r="D4" s="5"/>
    </row>
    <row r="5" spans="1:16384" x14ac:dyDescent="0.25">
      <c r="A5" s="6"/>
      <c r="B5" s="17" t="s">
        <v>20</v>
      </c>
      <c r="C5" s="21" t="s">
        <v>25</v>
      </c>
      <c r="D5" s="5"/>
    </row>
    <row r="6" spans="1:16384" ht="83.25" customHeight="1" x14ac:dyDescent="0.25">
      <c r="A6" s="6"/>
      <c r="B6" s="8" t="s">
        <v>50</v>
      </c>
      <c r="C6" s="44" t="s">
        <v>78</v>
      </c>
    </row>
    <row r="7" spans="1:16384" ht="18.75" customHeight="1" x14ac:dyDescent="0.25">
      <c r="A7" s="6"/>
      <c r="B7" s="10" t="s">
        <v>6</v>
      </c>
      <c r="C7" s="9" t="s">
        <v>37</v>
      </c>
    </row>
    <row r="8" spans="1:16384" x14ac:dyDescent="0.25">
      <c r="A8" s="6"/>
      <c r="B8" s="10" t="s">
        <v>7</v>
      </c>
      <c r="C8" s="9" t="s">
        <v>27</v>
      </c>
    </row>
    <row r="9" spans="1:16384" x14ac:dyDescent="0.25">
      <c r="A9" s="6"/>
      <c r="B9" s="10" t="s">
        <v>8</v>
      </c>
      <c r="C9" s="44" t="s">
        <v>77</v>
      </c>
    </row>
    <row r="10" spans="1:16384" ht="14.25" customHeight="1" x14ac:dyDescent="0.25">
      <c r="A10" s="6"/>
      <c r="B10" s="10" t="s">
        <v>9</v>
      </c>
      <c r="C10" s="9">
        <v>74.3</v>
      </c>
    </row>
    <row r="11" spans="1:16384" ht="18" customHeight="1" x14ac:dyDescent="0.25">
      <c r="A11" s="6"/>
      <c r="B11" s="10" t="s">
        <v>10</v>
      </c>
      <c r="C11" s="9" t="s">
        <v>64</v>
      </c>
    </row>
    <row r="12" spans="1:16384" ht="84.75" customHeight="1" x14ac:dyDescent="0.25">
      <c r="A12" s="6"/>
      <c r="B12" s="13" t="s">
        <v>14</v>
      </c>
      <c r="C12" s="9" t="s">
        <v>64</v>
      </c>
    </row>
    <row r="13" spans="1:16384" x14ac:dyDescent="0.25">
      <c r="A13" s="6"/>
      <c r="B13" s="16" t="s">
        <v>11</v>
      </c>
      <c r="C13" s="9" t="s">
        <v>66</v>
      </c>
    </row>
    <row r="14" spans="1:16384" ht="92.25" customHeight="1" x14ac:dyDescent="0.25">
      <c r="A14" s="6"/>
      <c r="B14" s="11" t="s">
        <v>51</v>
      </c>
      <c r="C14" s="44" t="s">
        <v>81</v>
      </c>
    </row>
    <row r="15" spans="1:16384" s="6" customFormat="1" ht="47.25" x14ac:dyDescent="0.25">
      <c r="A15" s="18"/>
      <c r="B15" s="29" t="s">
        <v>52</v>
      </c>
      <c r="C15" s="44" t="s">
        <v>73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8" t="s">
        <v>66</v>
      </c>
    </row>
    <row r="18" spans="1:4" x14ac:dyDescent="0.25">
      <c r="A18" s="6"/>
      <c r="B18" s="10" t="s">
        <v>60</v>
      </c>
      <c r="C18" s="12" t="s">
        <v>65</v>
      </c>
    </row>
    <row r="19" spans="1:4" ht="15" customHeight="1" x14ac:dyDescent="0.25">
      <c r="A19" s="6"/>
      <c r="B19" s="124" t="s">
        <v>13</v>
      </c>
      <c r="C19" s="125"/>
    </row>
    <row r="20" spans="1:4" ht="15" customHeight="1" x14ac:dyDescent="0.25">
      <c r="A20" s="6"/>
      <c r="B20" s="14" t="s">
        <v>76</v>
      </c>
      <c r="C20" s="126" t="s">
        <v>12</v>
      </c>
    </row>
    <row r="21" spans="1:4" x14ac:dyDescent="0.25">
      <c r="A21" s="6"/>
      <c r="B21" s="28" t="s">
        <v>48</v>
      </c>
      <c r="C21" s="126"/>
    </row>
    <row r="22" spans="1:4" ht="15" customHeight="1" thickBot="1" x14ac:dyDescent="0.3">
      <c r="A22" s="6"/>
      <c r="B22" s="15" t="s">
        <v>21</v>
      </c>
      <c r="C22" s="127"/>
    </row>
    <row r="23" spans="1:4" ht="16.5" thickBot="1" x14ac:dyDescent="0.3">
      <c r="A23" s="6"/>
    </row>
    <row r="24" spans="1:4" ht="41.25" customHeight="1" thickBot="1" x14ac:dyDescent="0.3">
      <c r="A24" s="6"/>
      <c r="B24" s="129" t="s">
        <v>74</v>
      </c>
      <c r="C24" s="130"/>
    </row>
    <row r="25" spans="1:4" ht="41.25" customHeight="1" thickBot="1" x14ac:dyDescent="0.3">
      <c r="A25" s="6"/>
      <c r="B25" s="131" t="s">
        <v>80</v>
      </c>
      <c r="C25" s="132"/>
    </row>
    <row r="26" spans="1:4" ht="49.5" customHeight="1" x14ac:dyDescent="0.25">
      <c r="A26" s="6"/>
      <c r="B26" s="122" t="s">
        <v>19</v>
      </c>
      <c r="C26" s="122"/>
    </row>
    <row r="27" spans="1:4" ht="143.25" customHeight="1" x14ac:dyDescent="0.25">
      <c r="B27" s="122" t="s">
        <v>59</v>
      </c>
      <c r="C27" s="122"/>
    </row>
    <row r="28" spans="1:4" ht="101.25" customHeight="1" x14ac:dyDescent="0.25">
      <c r="B28" s="122" t="s">
        <v>22</v>
      </c>
      <c r="C28" s="122"/>
    </row>
    <row r="29" spans="1:4" ht="101.25" customHeight="1" x14ac:dyDescent="0.25">
      <c r="B29" s="128" t="s">
        <v>58</v>
      </c>
      <c r="C29" s="128"/>
    </row>
    <row r="30" spans="1:4" ht="59.25" customHeight="1" x14ac:dyDescent="0.25">
      <c r="B30" s="123" t="s">
        <v>57</v>
      </c>
      <c r="C30" s="123"/>
      <c r="D30" s="36"/>
    </row>
    <row r="31" spans="1:4" ht="59.25" customHeight="1" x14ac:dyDescent="0.25">
      <c r="B31" s="72" t="s">
        <v>62</v>
      </c>
      <c r="C31" s="72"/>
      <c r="D31" s="36"/>
    </row>
    <row r="32" spans="1:4" ht="36" customHeight="1" x14ac:dyDescent="0.25">
      <c r="B32" s="37"/>
      <c r="C32" s="37"/>
      <c r="D32" s="36"/>
    </row>
    <row r="34" spans="2:4" x14ac:dyDescent="0.25">
      <c r="B34" s="60" t="s">
        <v>95</v>
      </c>
      <c r="C34" s="40"/>
      <c r="D34" s="24"/>
    </row>
    <row r="35" spans="2:4" x14ac:dyDescent="0.25">
      <c r="B35" s="39" t="s">
        <v>67</v>
      </c>
      <c r="C35" s="25"/>
      <c r="D35" s="24"/>
    </row>
    <row r="36" spans="2:4" x14ac:dyDescent="0.25">
      <c r="B36" s="39" t="s">
        <v>68</v>
      </c>
      <c r="C36" s="25"/>
    </row>
    <row r="37" spans="2:4" x14ac:dyDescent="0.25">
      <c r="B37" s="39" t="s">
        <v>69</v>
      </c>
      <c r="C37" s="41" t="s">
        <v>96</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
  <sheetViews>
    <sheetView workbookViewId="0">
      <selection activeCell="D23" sqref="D23"/>
    </sheetView>
  </sheetViews>
  <sheetFormatPr defaultColWidth="9.140625" defaultRowHeight="15" x14ac:dyDescent="0.25"/>
  <cols>
    <col min="1" max="1" width="6.5703125" style="23" customWidth="1"/>
    <col min="2" max="16384" width="9.140625" style="23"/>
  </cols>
  <sheetData>
    <row r="1" spans="1:23" ht="15.75" x14ac:dyDescent="0.25">
      <c r="A1" s="74" t="s">
        <v>75</v>
      </c>
      <c r="B1" s="75"/>
      <c r="C1" s="75"/>
      <c r="D1" s="75"/>
      <c r="E1" s="75"/>
      <c r="F1" s="75"/>
      <c r="G1" s="75"/>
      <c r="H1" s="75"/>
      <c r="I1" s="75"/>
      <c r="J1" s="75"/>
      <c r="K1" s="75"/>
      <c r="L1" s="75"/>
      <c r="M1" s="75"/>
    </row>
    <row r="2" spans="1:23" ht="45.75" customHeight="1" x14ac:dyDescent="0.25">
      <c r="A2" s="27"/>
      <c r="B2" s="76" t="s">
        <v>22</v>
      </c>
      <c r="C2" s="76"/>
      <c r="D2" s="76"/>
      <c r="E2" s="76"/>
      <c r="F2" s="76"/>
      <c r="G2" s="76"/>
      <c r="H2" s="76"/>
      <c r="I2" s="76"/>
      <c r="J2" s="76"/>
      <c r="K2" s="76"/>
      <c r="L2" s="76"/>
      <c r="M2" s="27"/>
    </row>
    <row r="3" spans="1:23" ht="15" customHeight="1" x14ac:dyDescent="0.3">
      <c r="A3" s="27"/>
      <c r="B3" s="27"/>
      <c r="C3" s="27"/>
      <c r="D3" s="27"/>
      <c r="E3" s="27"/>
      <c r="F3" s="27"/>
      <c r="G3" s="27"/>
      <c r="H3" s="27"/>
      <c r="I3" s="27"/>
      <c r="J3" s="27"/>
      <c r="K3" s="27"/>
      <c r="L3" s="81"/>
      <c r="M3" s="82"/>
      <c r="N3" s="82"/>
      <c r="O3" s="82"/>
      <c r="P3" s="83"/>
      <c r="Q3" s="83"/>
      <c r="R3" s="83"/>
      <c r="S3" s="83"/>
      <c r="T3" s="83"/>
      <c r="U3" s="83"/>
      <c r="V3" s="83"/>
      <c r="W3" s="83"/>
    </row>
    <row r="4" spans="1:23" ht="13.9" x14ac:dyDescent="0.25">
      <c r="A4" s="27"/>
      <c r="B4" s="27"/>
      <c r="C4" s="27"/>
      <c r="D4" s="27"/>
      <c r="E4" s="27"/>
      <c r="F4" s="27"/>
      <c r="G4" s="27"/>
      <c r="H4" s="27"/>
      <c r="I4" s="27"/>
      <c r="J4" s="27"/>
      <c r="K4" s="27"/>
      <c r="L4" s="27"/>
      <c r="M4" s="27"/>
    </row>
    <row r="5" spans="1:23" ht="13.9" x14ac:dyDescent="0.25">
      <c r="A5" s="27"/>
      <c r="B5" s="27"/>
      <c r="C5" s="27"/>
      <c r="D5" s="27"/>
      <c r="E5" s="27"/>
      <c r="F5" s="27"/>
      <c r="G5" s="27"/>
      <c r="H5" s="27"/>
      <c r="I5" s="27"/>
      <c r="J5" s="27"/>
      <c r="K5" s="27"/>
      <c r="L5" s="27"/>
      <c r="M5" s="27"/>
    </row>
    <row r="6" spans="1:23" ht="13.9" x14ac:dyDescent="0.25">
      <c r="A6" s="27"/>
      <c r="B6" s="27"/>
      <c r="C6" s="27"/>
      <c r="D6" s="27"/>
      <c r="E6" s="27"/>
      <c r="F6" s="27"/>
      <c r="G6" s="27"/>
      <c r="H6" s="27"/>
      <c r="I6" s="27"/>
      <c r="J6" s="27"/>
      <c r="K6" s="27"/>
      <c r="L6" s="27"/>
      <c r="M6" s="27"/>
    </row>
    <row r="7" spans="1:23" ht="13.9" x14ac:dyDescent="0.25">
      <c r="A7" s="27"/>
      <c r="B7" s="27"/>
      <c r="C7" s="27"/>
      <c r="D7" s="27"/>
      <c r="E7" s="27"/>
      <c r="F7" s="27"/>
      <c r="G7" s="27"/>
      <c r="H7" s="27"/>
      <c r="I7" s="27"/>
      <c r="J7" s="27"/>
      <c r="K7" s="27"/>
      <c r="L7" s="27"/>
      <c r="M7" s="27"/>
    </row>
    <row r="8" spans="1:23" ht="13.9" x14ac:dyDescent="0.25">
      <c r="A8" s="27"/>
      <c r="B8" s="27"/>
      <c r="C8" s="27"/>
      <c r="D8" s="27"/>
      <c r="E8" s="27"/>
      <c r="F8" s="27"/>
      <c r="G8" s="27"/>
      <c r="H8" s="27"/>
      <c r="I8" s="27"/>
      <c r="J8" s="27"/>
      <c r="K8" s="27"/>
      <c r="L8" s="27"/>
      <c r="M8" s="27"/>
    </row>
    <row r="9" spans="1:23" ht="13.9" x14ac:dyDescent="0.25">
      <c r="A9" s="27"/>
      <c r="B9" s="27"/>
      <c r="C9" s="27"/>
      <c r="D9" s="27"/>
      <c r="E9" s="27"/>
      <c r="F9" s="27"/>
      <c r="G9" s="27"/>
      <c r="H9" s="27"/>
      <c r="I9" s="27"/>
      <c r="J9" s="27"/>
      <c r="K9" s="27"/>
      <c r="L9" s="27"/>
      <c r="M9" s="27"/>
    </row>
    <row r="10" spans="1:23" ht="13.9" x14ac:dyDescent="0.25">
      <c r="A10" s="27"/>
      <c r="B10" s="30"/>
      <c r="C10" s="30"/>
      <c r="D10" s="30"/>
      <c r="E10" s="30"/>
      <c r="F10" s="30"/>
      <c r="G10" s="30"/>
      <c r="H10" s="30"/>
      <c r="I10" s="30"/>
      <c r="J10" s="30"/>
      <c r="K10" s="30"/>
      <c r="L10" s="30"/>
      <c r="M10" s="27"/>
    </row>
    <row r="11" spans="1:23" ht="13.9" x14ac:dyDescent="0.25">
      <c r="A11" s="27"/>
      <c r="B11" s="30"/>
      <c r="C11" s="30"/>
      <c r="D11" s="30"/>
      <c r="E11" s="30"/>
      <c r="F11" s="30"/>
      <c r="G11" s="30"/>
      <c r="H11" s="30"/>
      <c r="I11" s="30"/>
      <c r="J11" s="30"/>
      <c r="K11" s="30"/>
      <c r="L11" s="30"/>
      <c r="M11" s="27"/>
    </row>
    <row r="14" spans="1:23" ht="79.5" customHeight="1" x14ac:dyDescent="0.25">
      <c r="A14" s="77" t="s">
        <v>97</v>
      </c>
      <c r="B14" s="78"/>
      <c r="C14" s="78"/>
      <c r="D14" s="78"/>
      <c r="E14" s="45"/>
      <c r="F14" s="26"/>
      <c r="G14" s="24" t="s">
        <v>42</v>
      </c>
      <c r="H14" s="26"/>
      <c r="I14" s="26"/>
      <c r="J14" s="79" t="s">
        <v>96</v>
      </c>
      <c r="K14" s="80"/>
      <c r="L14" s="80"/>
    </row>
    <row r="15" spans="1:23" ht="15.75" x14ac:dyDescent="0.25">
      <c r="A15" s="45"/>
      <c r="B15" s="45"/>
      <c r="C15" s="45"/>
      <c r="D15" s="45"/>
      <c r="E15" s="45"/>
      <c r="F15" s="26"/>
      <c r="G15" s="24" t="s">
        <v>43</v>
      </c>
      <c r="H15" s="26"/>
      <c r="I15" s="26"/>
      <c r="J15" s="26"/>
      <c r="K15" s="24"/>
      <c r="L15" s="26"/>
    </row>
  </sheetData>
  <mergeCells count="5">
    <mergeCell ref="A1:M1"/>
    <mergeCell ref="B2:L2"/>
    <mergeCell ref="A14:D14"/>
    <mergeCell ref="J14:L14"/>
    <mergeCell ref="L3:W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2" zoomScaleNormal="100" zoomScaleSheetLayoutView="75" workbookViewId="0">
      <selection activeCell="Q30" sqref="Q30"/>
    </sheetView>
  </sheetViews>
  <sheetFormatPr defaultColWidth="9.140625" defaultRowHeight="15.75" x14ac:dyDescent="0.25"/>
  <cols>
    <col min="1" max="1" width="4.7109375" style="4" customWidth="1"/>
    <col min="2" max="2" width="7" style="4" customWidth="1"/>
    <col min="3" max="3" width="15.5703125" style="4" customWidth="1"/>
    <col min="4" max="4" width="25.140625" style="4" customWidth="1"/>
    <col min="5" max="5" width="21.85546875" style="4" customWidth="1"/>
    <col min="6" max="6" width="24.28515625" style="4" customWidth="1"/>
    <col min="7" max="7" width="25.42578125" style="4" customWidth="1"/>
    <col min="8" max="8" width="23.28515625" style="4" customWidth="1"/>
    <col min="9" max="9" width="26.5703125" style="4" customWidth="1"/>
    <col min="10" max="10" width="19.85546875"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70</v>
      </c>
      <c r="F3" s="110"/>
      <c r="G3" s="110"/>
      <c r="H3" s="111"/>
    </row>
    <row r="4" spans="2:10" s="7" customFormat="1" x14ac:dyDescent="0.25">
      <c r="B4" s="112" t="s">
        <v>53</v>
      </c>
      <c r="C4" s="113"/>
      <c r="D4" s="114"/>
      <c r="E4" s="115" t="s">
        <v>71</v>
      </c>
      <c r="F4" s="116"/>
      <c r="G4" s="116"/>
      <c r="H4" s="117"/>
    </row>
    <row r="5" spans="2:10" s="7" customFormat="1" x14ac:dyDescent="0.25">
      <c r="B5" s="97" t="s">
        <v>17</v>
      </c>
      <c r="C5" s="98"/>
      <c r="D5" s="99"/>
      <c r="E5" s="100">
        <v>44652</v>
      </c>
      <c r="F5" s="101"/>
      <c r="G5" s="101"/>
      <c r="H5" s="102"/>
    </row>
    <row r="6" spans="2:10" s="7" customFormat="1" ht="16.5" thickBot="1" x14ac:dyDescent="0.3">
      <c r="B6" s="88" t="s">
        <v>18</v>
      </c>
      <c r="C6" s="89"/>
      <c r="D6" s="90"/>
      <c r="E6" s="91" t="s">
        <v>79</v>
      </c>
      <c r="F6" s="92"/>
      <c r="G6" s="92"/>
      <c r="H6" s="93"/>
    </row>
    <row r="7" spans="2:10" ht="16.5" thickBot="1" x14ac:dyDescent="0.3"/>
    <row r="8" spans="2:10" ht="16.5" thickBot="1" x14ac:dyDescent="0.3">
      <c r="B8" s="94" t="s">
        <v>46</v>
      </c>
      <c r="C8" s="95"/>
      <c r="D8" s="95"/>
      <c r="E8" s="95"/>
      <c r="F8" s="95"/>
      <c r="G8" s="95"/>
      <c r="H8" s="95"/>
      <c r="I8" s="85" t="s">
        <v>3</v>
      </c>
      <c r="J8" s="86"/>
    </row>
    <row r="9" spans="2:10" ht="57" x14ac:dyDescent="0.25">
      <c r="B9" s="31" t="s">
        <v>0</v>
      </c>
      <c r="C9" s="32" t="s">
        <v>44</v>
      </c>
      <c r="D9" s="32" t="s">
        <v>1</v>
      </c>
      <c r="E9" s="33" t="s">
        <v>54</v>
      </c>
      <c r="F9" s="33" t="s">
        <v>55</v>
      </c>
      <c r="G9" s="32" t="s">
        <v>2</v>
      </c>
      <c r="H9" s="43" t="s">
        <v>56</v>
      </c>
      <c r="I9" s="34" t="s">
        <v>47</v>
      </c>
      <c r="J9" s="35" t="s">
        <v>49</v>
      </c>
    </row>
    <row r="10" spans="2:10" ht="50.25" customHeight="1" x14ac:dyDescent="0.25">
      <c r="B10" s="46">
        <v>1</v>
      </c>
      <c r="C10" s="48" t="s">
        <v>82</v>
      </c>
      <c r="D10" s="49">
        <v>45672</v>
      </c>
      <c r="E10" s="50">
        <v>328600</v>
      </c>
      <c r="F10" s="51">
        <v>0</v>
      </c>
      <c r="G10" s="52"/>
      <c r="H10" s="57" t="s">
        <v>87</v>
      </c>
      <c r="I10" s="58" t="s">
        <v>83</v>
      </c>
      <c r="J10" s="59" t="s">
        <v>88</v>
      </c>
    </row>
    <row r="11" spans="2:10" ht="47.25" x14ac:dyDescent="0.25">
      <c r="B11" s="46">
        <v>2</v>
      </c>
      <c r="C11" s="48" t="s">
        <v>82</v>
      </c>
      <c r="D11" s="49">
        <v>45680</v>
      </c>
      <c r="E11" s="50">
        <f>E10*0.9</f>
        <v>295740</v>
      </c>
      <c r="F11" s="51">
        <v>0.1</v>
      </c>
      <c r="G11" s="52"/>
      <c r="H11" s="57" t="s">
        <v>87</v>
      </c>
      <c r="I11" s="58" t="s">
        <v>84</v>
      </c>
      <c r="J11" s="59" t="s">
        <v>88</v>
      </c>
    </row>
    <row r="12" spans="2:10" ht="47.25" x14ac:dyDescent="0.25">
      <c r="B12" s="46">
        <v>3</v>
      </c>
      <c r="C12" s="48" t="s">
        <v>82</v>
      </c>
      <c r="D12" s="49">
        <v>45688</v>
      </c>
      <c r="E12" s="50">
        <f>E10*0.8</f>
        <v>262880</v>
      </c>
      <c r="F12" s="51">
        <v>0.2</v>
      </c>
      <c r="G12" s="52"/>
      <c r="H12" s="57" t="s">
        <v>87</v>
      </c>
      <c r="I12" s="58" t="s">
        <v>85</v>
      </c>
      <c r="J12" s="59" t="s">
        <v>88</v>
      </c>
    </row>
    <row r="13" spans="2:10" ht="47.25" x14ac:dyDescent="0.25">
      <c r="B13" s="46">
        <v>4</v>
      </c>
      <c r="C13" s="48" t="s">
        <v>82</v>
      </c>
      <c r="D13" s="49">
        <v>45698</v>
      </c>
      <c r="E13" s="50">
        <f>E10*0.7</f>
        <v>230019.99999999997</v>
      </c>
      <c r="F13" s="51">
        <v>0.3</v>
      </c>
      <c r="G13" s="52"/>
      <c r="H13" s="57" t="s">
        <v>87</v>
      </c>
      <c r="I13" s="58" t="s">
        <v>86</v>
      </c>
      <c r="J13" s="59" t="s">
        <v>88</v>
      </c>
    </row>
    <row r="14" spans="2:10" ht="47.25" x14ac:dyDescent="0.25">
      <c r="B14" s="46">
        <v>5</v>
      </c>
      <c r="C14" s="48" t="s">
        <v>89</v>
      </c>
      <c r="D14" s="49">
        <v>45741</v>
      </c>
      <c r="E14" s="67">
        <f>E13*0.9</f>
        <v>207017.99999999997</v>
      </c>
      <c r="F14" s="51">
        <v>0.37</v>
      </c>
      <c r="G14" s="52"/>
      <c r="H14" s="57" t="s">
        <v>87</v>
      </c>
      <c r="I14" s="58" t="s">
        <v>90</v>
      </c>
      <c r="J14" s="59" t="s">
        <v>94</v>
      </c>
    </row>
    <row r="15" spans="2:10" ht="47.25" x14ac:dyDescent="0.25">
      <c r="B15" s="46">
        <v>6</v>
      </c>
      <c r="C15" s="48" t="s">
        <v>89</v>
      </c>
      <c r="D15" s="49">
        <v>45748</v>
      </c>
      <c r="E15" s="67">
        <f>E14*0.9</f>
        <v>186316.19999999998</v>
      </c>
      <c r="F15" s="51">
        <v>0.43</v>
      </c>
      <c r="G15" s="52"/>
      <c r="H15" s="57" t="s">
        <v>87</v>
      </c>
      <c r="I15" s="58" t="s">
        <v>91</v>
      </c>
      <c r="J15" s="59" t="s">
        <v>94</v>
      </c>
    </row>
    <row r="16" spans="2:10" ht="47.25" x14ac:dyDescent="0.25">
      <c r="B16" s="46">
        <v>7</v>
      </c>
      <c r="C16" s="48" t="s">
        <v>89</v>
      </c>
      <c r="D16" s="49">
        <v>45755</v>
      </c>
      <c r="E16" s="67">
        <f>E14*0.8</f>
        <v>165614.39999999999</v>
      </c>
      <c r="F16" s="51">
        <v>0.5</v>
      </c>
      <c r="G16" s="52"/>
      <c r="H16" s="57" t="s">
        <v>87</v>
      </c>
      <c r="I16" s="58" t="s">
        <v>92</v>
      </c>
      <c r="J16" s="59" t="s">
        <v>94</v>
      </c>
    </row>
    <row r="17" spans="2:10" ht="47.25" x14ac:dyDescent="0.25">
      <c r="B17" s="46">
        <v>8</v>
      </c>
      <c r="C17" s="48" t="s">
        <v>89</v>
      </c>
      <c r="D17" s="49">
        <v>45762</v>
      </c>
      <c r="E17" s="67">
        <f>E14*0.7</f>
        <v>144912.59999999998</v>
      </c>
      <c r="F17" s="51">
        <v>0.56000000000000005</v>
      </c>
      <c r="G17" s="52"/>
      <c r="H17" s="57" t="s">
        <v>87</v>
      </c>
      <c r="I17" s="58" t="s">
        <v>93</v>
      </c>
      <c r="J17" s="59" t="s">
        <v>94</v>
      </c>
    </row>
    <row r="18" spans="2:10" ht="47.25" x14ac:dyDescent="0.25">
      <c r="B18" s="46">
        <v>9</v>
      </c>
      <c r="C18" s="48" t="s">
        <v>102</v>
      </c>
      <c r="D18" s="49">
        <v>45791</v>
      </c>
      <c r="E18" s="67">
        <f>E17*0.9</f>
        <v>130421.33999999998</v>
      </c>
      <c r="F18" s="51">
        <v>0.6</v>
      </c>
      <c r="G18" s="52"/>
      <c r="H18" s="57" t="s">
        <v>87</v>
      </c>
      <c r="I18" s="58" t="s">
        <v>98</v>
      </c>
      <c r="J18" s="59" t="s">
        <v>103</v>
      </c>
    </row>
    <row r="19" spans="2:10" ht="47.25" x14ac:dyDescent="0.25">
      <c r="B19" s="46">
        <v>10</v>
      </c>
      <c r="C19" s="48" t="s">
        <v>102</v>
      </c>
      <c r="D19" s="49">
        <v>45798</v>
      </c>
      <c r="E19" s="67">
        <f>E18*0.9</f>
        <v>117379.20599999999</v>
      </c>
      <c r="F19" s="51">
        <v>0.64</v>
      </c>
      <c r="G19" s="52"/>
      <c r="H19" s="57" t="s">
        <v>87</v>
      </c>
      <c r="I19" s="58" t="s">
        <v>99</v>
      </c>
      <c r="J19" s="59" t="s">
        <v>103</v>
      </c>
    </row>
    <row r="20" spans="2:10" ht="47.25" x14ac:dyDescent="0.25">
      <c r="B20" s="46">
        <v>11</v>
      </c>
      <c r="C20" s="48" t="s">
        <v>102</v>
      </c>
      <c r="D20" s="49">
        <v>45805</v>
      </c>
      <c r="E20" s="67">
        <f>E18*0.8</f>
        <v>104337.07199999999</v>
      </c>
      <c r="F20" s="51">
        <v>0.68</v>
      </c>
      <c r="G20" s="52"/>
      <c r="H20" s="57" t="s">
        <v>87</v>
      </c>
      <c r="I20" s="58" t="s">
        <v>100</v>
      </c>
      <c r="J20" s="59" t="s">
        <v>103</v>
      </c>
    </row>
    <row r="21" spans="2:10" ht="47.25" x14ac:dyDescent="0.25">
      <c r="B21" s="46">
        <v>12</v>
      </c>
      <c r="C21" s="48" t="s">
        <v>102</v>
      </c>
      <c r="D21" s="49">
        <v>45812</v>
      </c>
      <c r="E21" s="67">
        <f>E18*0.7</f>
        <v>91294.93799999998</v>
      </c>
      <c r="F21" s="51">
        <v>0.72</v>
      </c>
      <c r="G21" s="52"/>
      <c r="H21" s="57" t="s">
        <v>87</v>
      </c>
      <c r="I21" s="58" t="s">
        <v>101</v>
      </c>
      <c r="J21" s="59" t="s">
        <v>103</v>
      </c>
    </row>
    <row r="22" spans="2:10" ht="47.25" x14ac:dyDescent="0.25">
      <c r="B22" s="46">
        <v>13</v>
      </c>
      <c r="C22" s="48" t="s">
        <v>108</v>
      </c>
      <c r="D22" s="49">
        <v>45846</v>
      </c>
      <c r="E22" s="67">
        <f>E21*0.9</f>
        <v>82165.444199999984</v>
      </c>
      <c r="F22" s="51">
        <v>0.75</v>
      </c>
      <c r="G22" s="52"/>
      <c r="H22" s="57" t="s">
        <v>87</v>
      </c>
      <c r="I22" s="58" t="s">
        <v>104</v>
      </c>
      <c r="J22" s="59" t="s">
        <v>109</v>
      </c>
    </row>
    <row r="23" spans="2:10" ht="47.25" x14ac:dyDescent="0.25">
      <c r="B23" s="46">
        <v>14</v>
      </c>
      <c r="C23" s="48" t="s">
        <v>108</v>
      </c>
      <c r="D23" s="49">
        <v>45853</v>
      </c>
      <c r="E23" s="67">
        <f>E22*0.9</f>
        <v>73948.899779999992</v>
      </c>
      <c r="F23" s="51">
        <v>0.77</v>
      </c>
      <c r="G23" s="52"/>
      <c r="H23" s="57" t="s">
        <v>87</v>
      </c>
      <c r="I23" s="58" t="s">
        <v>105</v>
      </c>
      <c r="J23" s="59" t="s">
        <v>109</v>
      </c>
    </row>
    <row r="24" spans="2:10" ht="47.25" x14ac:dyDescent="0.25">
      <c r="B24" s="47">
        <v>15</v>
      </c>
      <c r="C24" s="48" t="s">
        <v>108</v>
      </c>
      <c r="D24" s="54">
        <v>45860</v>
      </c>
      <c r="E24" s="68">
        <f>E22*0.8</f>
        <v>65732.355359999987</v>
      </c>
      <c r="F24" s="55">
        <v>0.8</v>
      </c>
      <c r="G24" s="56"/>
      <c r="H24" s="57" t="s">
        <v>87</v>
      </c>
      <c r="I24" s="58" t="s">
        <v>106</v>
      </c>
      <c r="J24" s="59" t="s">
        <v>109</v>
      </c>
    </row>
    <row r="25" spans="2:10" ht="47.25" x14ac:dyDescent="0.25">
      <c r="B25" s="47">
        <v>16</v>
      </c>
      <c r="C25" s="48" t="s">
        <v>108</v>
      </c>
      <c r="D25" s="54">
        <v>45867</v>
      </c>
      <c r="E25" s="68">
        <v>57515.82</v>
      </c>
      <c r="F25" s="55">
        <v>0.82</v>
      </c>
      <c r="G25" s="56"/>
      <c r="H25" s="57" t="s">
        <v>87</v>
      </c>
      <c r="I25" s="58" t="s">
        <v>107</v>
      </c>
      <c r="J25" s="59" t="s">
        <v>109</v>
      </c>
    </row>
    <row r="26" spans="2:10" ht="47.25" x14ac:dyDescent="0.25">
      <c r="B26" s="47">
        <v>17</v>
      </c>
      <c r="C26" s="53" t="s">
        <v>110</v>
      </c>
      <c r="D26" s="54">
        <v>45911</v>
      </c>
      <c r="E26" s="68">
        <f>E25*0.9</f>
        <v>51764.237999999998</v>
      </c>
      <c r="F26" s="55">
        <v>0.84</v>
      </c>
      <c r="G26" s="56"/>
      <c r="H26" s="57" t="s">
        <v>87</v>
      </c>
      <c r="I26" s="58" t="s">
        <v>111</v>
      </c>
      <c r="J26" s="59" t="s">
        <v>115</v>
      </c>
    </row>
    <row r="27" spans="2:10" ht="47.25" x14ac:dyDescent="0.25">
      <c r="B27" s="47">
        <v>18</v>
      </c>
      <c r="C27" s="53" t="s">
        <v>110</v>
      </c>
      <c r="D27" s="54">
        <v>45918</v>
      </c>
      <c r="E27" s="68">
        <f>E26*0.9</f>
        <v>46587.814200000001</v>
      </c>
      <c r="F27" s="55">
        <v>0.86</v>
      </c>
      <c r="G27" s="56"/>
      <c r="H27" s="57" t="s">
        <v>87</v>
      </c>
      <c r="I27" s="58" t="s">
        <v>112</v>
      </c>
      <c r="J27" s="59" t="s">
        <v>115</v>
      </c>
    </row>
    <row r="28" spans="2:10" ht="47.25" x14ac:dyDescent="0.25">
      <c r="B28" s="47">
        <v>19</v>
      </c>
      <c r="C28" s="53" t="s">
        <v>110</v>
      </c>
      <c r="D28" s="54">
        <v>45925</v>
      </c>
      <c r="E28" s="68">
        <f>E26*0.8</f>
        <v>41411.390400000004</v>
      </c>
      <c r="F28" s="55">
        <v>0.87</v>
      </c>
      <c r="G28" s="56"/>
      <c r="H28" s="57" t="s">
        <v>87</v>
      </c>
      <c r="I28" s="58" t="s">
        <v>113</v>
      </c>
      <c r="J28" s="59" t="s">
        <v>115</v>
      </c>
    </row>
    <row r="29" spans="2:10" ht="47.25" x14ac:dyDescent="0.25">
      <c r="B29" s="47">
        <v>20</v>
      </c>
      <c r="C29" s="53" t="s">
        <v>110</v>
      </c>
      <c r="D29" s="54">
        <v>45932</v>
      </c>
      <c r="E29" s="68">
        <f>E26*0.7</f>
        <v>36234.966599999992</v>
      </c>
      <c r="F29" s="55">
        <v>0.89</v>
      </c>
      <c r="G29" s="56"/>
      <c r="H29" s="57" t="s">
        <v>87</v>
      </c>
      <c r="I29" s="58" t="s">
        <v>114</v>
      </c>
      <c r="J29" s="59" t="s">
        <v>115</v>
      </c>
    </row>
    <row r="30" spans="2:10" ht="31.5" x14ac:dyDescent="0.25">
      <c r="B30" s="47">
        <v>21</v>
      </c>
      <c r="C30" s="53" t="s">
        <v>116</v>
      </c>
      <c r="D30" s="54">
        <v>45992</v>
      </c>
      <c r="E30" s="68">
        <v>328600</v>
      </c>
      <c r="F30" s="55">
        <v>0.3</v>
      </c>
      <c r="G30" s="56"/>
      <c r="H30" s="57" t="s">
        <v>122</v>
      </c>
      <c r="I30" s="58" t="s">
        <v>117</v>
      </c>
      <c r="J30" s="59" t="s">
        <v>121</v>
      </c>
    </row>
    <row r="31" spans="2:10" ht="31.5" x14ac:dyDescent="0.25">
      <c r="B31" s="47">
        <v>22</v>
      </c>
      <c r="C31" s="53" t="s">
        <v>116</v>
      </c>
      <c r="D31" s="54">
        <v>45999</v>
      </c>
      <c r="E31" s="68">
        <v>328600</v>
      </c>
      <c r="F31" s="55">
        <v>0.5</v>
      </c>
      <c r="G31" s="56"/>
      <c r="H31" s="57" t="s">
        <v>122</v>
      </c>
      <c r="I31" s="58" t="s">
        <v>118</v>
      </c>
      <c r="J31" s="59" t="s">
        <v>121</v>
      </c>
    </row>
    <row r="32" spans="2:10" ht="31.5" x14ac:dyDescent="0.25">
      <c r="B32" s="47">
        <v>23</v>
      </c>
      <c r="C32" s="53" t="s">
        <v>116</v>
      </c>
      <c r="D32" s="54">
        <v>46006</v>
      </c>
      <c r="E32" s="68">
        <v>328600</v>
      </c>
      <c r="F32" s="55">
        <v>0.8</v>
      </c>
      <c r="G32" s="56"/>
      <c r="H32" s="57" t="s">
        <v>122</v>
      </c>
      <c r="I32" s="58" t="s">
        <v>119</v>
      </c>
      <c r="J32" s="59" t="s">
        <v>121</v>
      </c>
    </row>
    <row r="33" spans="2:10" ht="31.5" x14ac:dyDescent="0.25">
      <c r="B33" s="47">
        <v>24</v>
      </c>
      <c r="C33" s="53" t="s">
        <v>116</v>
      </c>
      <c r="D33" s="54">
        <v>46013</v>
      </c>
      <c r="E33" s="68">
        <v>328600</v>
      </c>
      <c r="F33" s="55">
        <v>0.9</v>
      </c>
      <c r="G33" s="56"/>
      <c r="H33" s="57" t="s">
        <v>122</v>
      </c>
      <c r="I33" s="58" t="s">
        <v>120</v>
      </c>
      <c r="J33" s="59" t="s">
        <v>121</v>
      </c>
    </row>
    <row r="34" spans="2:10" ht="16.5" thickBot="1" x14ac:dyDescent="0.3">
      <c r="B34" s="61">
        <v>25</v>
      </c>
      <c r="C34" s="62"/>
      <c r="D34" s="63"/>
      <c r="E34" s="69"/>
      <c r="F34" s="65"/>
      <c r="G34" s="64"/>
      <c r="H34" s="66"/>
      <c r="I34" s="70"/>
      <c r="J34" s="71"/>
    </row>
    <row r="36" spans="2:10" ht="50.25" customHeight="1" x14ac:dyDescent="0.25">
      <c r="B36" s="96" t="s">
        <v>22</v>
      </c>
      <c r="C36" s="96"/>
      <c r="D36" s="96"/>
      <c r="E36" s="96"/>
      <c r="F36" s="96"/>
      <c r="G36" s="96"/>
      <c r="H36" s="96"/>
      <c r="I36" s="96"/>
      <c r="J36" s="96"/>
    </row>
    <row r="37" spans="2:10" ht="29.25" customHeight="1" x14ac:dyDescent="0.25">
      <c r="B37" s="84" t="s">
        <v>58</v>
      </c>
      <c r="C37" s="84"/>
      <c r="D37" s="84"/>
      <c r="E37" s="84"/>
      <c r="F37" s="84"/>
      <c r="G37" s="84"/>
      <c r="H37" s="84"/>
      <c r="I37" s="84"/>
      <c r="J37" s="84"/>
    </row>
    <row r="38" spans="2:10" ht="30.75" customHeight="1" x14ac:dyDescent="0.25">
      <c r="B38" s="84" t="s">
        <v>57</v>
      </c>
      <c r="C38" s="84"/>
      <c r="D38" s="84"/>
      <c r="E38" s="84"/>
      <c r="F38" s="84"/>
      <c r="G38" s="84"/>
      <c r="H38" s="84"/>
      <c r="I38" s="84"/>
      <c r="J38" s="84"/>
    </row>
    <row r="39" spans="2:10" ht="39" customHeight="1" x14ac:dyDescent="0.25">
      <c r="B39" s="84"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4"/>
      <c r="D39" s="84"/>
      <c r="E39" s="84"/>
      <c r="F39" s="84"/>
      <c r="G39" s="84"/>
      <c r="H39" s="84"/>
      <c r="I39" s="84"/>
      <c r="J39" s="84"/>
    </row>
    <row r="41" spans="2:10" x14ac:dyDescent="0.25">
      <c r="C41" s="22"/>
      <c r="D41" s="22"/>
      <c r="E41" s="22"/>
      <c r="F41" s="22"/>
      <c r="G41" s="22"/>
      <c r="H41" s="22"/>
    </row>
    <row r="42" spans="2:10" ht="78" customHeight="1" x14ac:dyDescent="0.25">
      <c r="C42" s="87" t="s">
        <v>97</v>
      </c>
      <c r="D42" s="87"/>
      <c r="E42" s="22"/>
      <c r="F42" s="24" t="s">
        <v>42</v>
      </c>
      <c r="G42" s="22"/>
      <c r="H42" s="42" t="s">
        <v>96</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5"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2025-04-15T11:39:01Z</cp:lastPrinted>
  <dcterms:created xsi:type="dcterms:W3CDTF">2015-10-12T12:03:25Z</dcterms:created>
  <dcterms:modified xsi:type="dcterms:W3CDTF">2026-02-27T09:04:35Z</dcterms:modified>
</cp:coreProperties>
</file>